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huang\Desktop\"/>
    </mc:Choice>
  </mc:AlternateContent>
  <xr:revisionPtr revIDLastSave="0" documentId="13_ncr:1_{C4DB01FA-77B8-4A74-A8C7-612DC7C32C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  <sheet name="Sheet4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3" l="1"/>
  <c r="E20" i="4"/>
</calcChain>
</file>

<file path=xl/sharedStrings.xml><?xml version="1.0" encoding="utf-8"?>
<sst xmlns="http://schemas.openxmlformats.org/spreadsheetml/2006/main" count="267" uniqueCount="74">
  <si>
    <t>上海抬头</t>
  </si>
  <si>
    <t>专用</t>
  </si>
  <si>
    <t>四川科瑞德制药股份有限公司</t>
  </si>
  <si>
    <t>未开</t>
  </si>
  <si>
    <t>审批中</t>
  </si>
  <si>
    <t>×</t>
  </si>
  <si>
    <t>SMOA-241209-KRD881A</t>
  </si>
  <si>
    <r>
      <rPr>
        <b/>
        <sz val="10.5"/>
        <color indexed="8"/>
        <rFont val="宋体"/>
        <family val="3"/>
        <charset val="134"/>
      </rPr>
      <t>开票日期</t>
    </r>
  </si>
  <si>
    <r>
      <rPr>
        <sz val="10.5"/>
        <color indexed="8"/>
        <rFont val="宋体"/>
        <family val="3"/>
        <charset val="134"/>
      </rPr>
      <t>发票号</t>
    </r>
  </si>
  <si>
    <t>名称</t>
  </si>
  <si>
    <r>
      <rPr>
        <b/>
        <sz val="10.5"/>
        <color indexed="8"/>
        <rFont val="宋体"/>
        <family val="3"/>
        <charset val="134"/>
      </rPr>
      <t>金额（不含税）</t>
    </r>
  </si>
  <si>
    <r>
      <rPr>
        <b/>
        <sz val="10.5"/>
        <color indexed="8"/>
        <rFont val="宋体"/>
        <family val="3"/>
        <charset val="134"/>
      </rPr>
      <t>税额</t>
    </r>
  </si>
  <si>
    <r>
      <rPr>
        <b/>
        <sz val="10.5"/>
        <color indexed="8"/>
        <rFont val="宋体"/>
        <family val="3"/>
        <charset val="134"/>
      </rPr>
      <t>合计</t>
    </r>
  </si>
  <si>
    <r>
      <rPr>
        <b/>
        <sz val="10.5"/>
        <color indexed="8"/>
        <rFont val="宋体"/>
        <family val="3"/>
        <charset val="134"/>
      </rPr>
      <t>团号</t>
    </r>
  </si>
  <si>
    <r>
      <rPr>
        <b/>
        <sz val="10.5"/>
        <color indexed="8"/>
        <rFont val="宋体"/>
        <family val="3"/>
        <charset val="134"/>
      </rPr>
      <t>借票人</t>
    </r>
  </si>
  <si>
    <r>
      <rPr>
        <b/>
        <sz val="10.5"/>
        <color indexed="8"/>
        <rFont val="宋体"/>
        <family val="3"/>
        <charset val="134"/>
      </rPr>
      <t>备注</t>
    </r>
  </si>
  <si>
    <r>
      <rPr>
        <b/>
        <sz val="10.5"/>
        <color indexed="8"/>
        <rFont val="宋体"/>
        <family val="3"/>
        <charset val="134"/>
      </rPr>
      <t>是否归还</t>
    </r>
  </si>
  <si>
    <t>归还日期</t>
  </si>
  <si>
    <t>SMOA-250118-KRD881</t>
    <phoneticPr fontId="5" type="noConversion"/>
  </si>
  <si>
    <t>四川科瑞德制药股份有限公司</t>
    <phoneticPr fontId="5" type="noConversion"/>
  </si>
  <si>
    <t>25312000000021878367</t>
    <phoneticPr fontId="5" type="noConversion"/>
  </si>
  <si>
    <t>25312000000021888113</t>
    <phoneticPr fontId="5" type="noConversion"/>
  </si>
  <si>
    <t>25312000000021893922</t>
    <phoneticPr fontId="5" type="noConversion"/>
  </si>
  <si>
    <t>25312000000021900152</t>
    <phoneticPr fontId="5" type="noConversion"/>
  </si>
  <si>
    <t>25312000000021911652</t>
    <phoneticPr fontId="5" type="noConversion"/>
  </si>
  <si>
    <t>25312000000021919292</t>
    <phoneticPr fontId="5" type="noConversion"/>
  </si>
  <si>
    <t>25312000000021958178</t>
    <phoneticPr fontId="5" type="noConversion"/>
  </si>
  <si>
    <t>25312000000021961671</t>
    <phoneticPr fontId="5" type="noConversion"/>
  </si>
  <si>
    <t>25312000000021964725</t>
    <phoneticPr fontId="5" type="noConversion"/>
  </si>
  <si>
    <t>25312000000021966875</t>
    <phoneticPr fontId="5" type="noConversion"/>
  </si>
  <si>
    <t>25312000000021969980</t>
    <phoneticPr fontId="5" type="noConversion"/>
  </si>
  <si>
    <t>25312000000021972485</t>
    <phoneticPr fontId="5" type="noConversion"/>
  </si>
  <si>
    <t>25312000000021975756</t>
    <phoneticPr fontId="5" type="noConversion"/>
  </si>
  <si>
    <t>25312000000021979239</t>
    <phoneticPr fontId="5" type="noConversion"/>
  </si>
  <si>
    <t>25312000000021981279</t>
    <phoneticPr fontId="5" type="noConversion"/>
  </si>
  <si>
    <t>25312000000021984466</t>
    <phoneticPr fontId="5" type="noConversion"/>
  </si>
  <si>
    <t>25312000000021987358</t>
    <phoneticPr fontId="5" type="noConversion"/>
  </si>
  <si>
    <t>25312000000021989798</t>
    <phoneticPr fontId="5" type="noConversion"/>
  </si>
  <si>
    <t>25312000000021993604</t>
    <phoneticPr fontId="5" type="noConversion"/>
  </si>
  <si>
    <t>25312000000021995395</t>
    <phoneticPr fontId="5" type="noConversion"/>
  </si>
  <si>
    <t>25312000000021998192</t>
    <phoneticPr fontId="5" type="noConversion"/>
  </si>
  <si>
    <t>25312000000022000391</t>
    <phoneticPr fontId="5" type="noConversion"/>
  </si>
  <si>
    <t>25312000000022003537</t>
    <phoneticPr fontId="5" type="noConversion"/>
  </si>
  <si>
    <t>25312000000022006321</t>
    <phoneticPr fontId="5" type="noConversion"/>
  </si>
  <si>
    <t>25312000000022008632</t>
    <phoneticPr fontId="5" type="noConversion"/>
  </si>
  <si>
    <t>25312000000022010544</t>
    <phoneticPr fontId="5" type="noConversion"/>
  </si>
  <si>
    <t>25312000000022027978</t>
    <phoneticPr fontId="5" type="noConversion"/>
  </si>
  <si>
    <t>25312000000022446428</t>
    <phoneticPr fontId="5" type="noConversion"/>
  </si>
  <si>
    <t>25312000000022451609</t>
    <phoneticPr fontId="5" type="noConversion"/>
  </si>
  <si>
    <t>25312000000022455648</t>
    <phoneticPr fontId="5" type="noConversion"/>
  </si>
  <si>
    <t>25312000000022459455</t>
    <phoneticPr fontId="5" type="noConversion"/>
  </si>
  <si>
    <t>25312000000022463080</t>
    <phoneticPr fontId="5" type="noConversion"/>
  </si>
  <si>
    <t>25312000000022467393</t>
    <phoneticPr fontId="5" type="noConversion"/>
  </si>
  <si>
    <t>25312000000022471833</t>
    <phoneticPr fontId="5" type="noConversion"/>
  </si>
  <si>
    <t>25312000000022475098</t>
    <phoneticPr fontId="5" type="noConversion"/>
  </si>
  <si>
    <t>25312000000022478293</t>
    <phoneticPr fontId="5" type="noConversion"/>
  </si>
  <si>
    <t>25312000000022486261</t>
    <phoneticPr fontId="5" type="noConversion"/>
  </si>
  <si>
    <t>25312000000022490074</t>
    <phoneticPr fontId="5" type="noConversion"/>
  </si>
  <si>
    <t>25312000000022494382</t>
    <phoneticPr fontId="5" type="noConversion"/>
  </si>
  <si>
    <t>25312000000022498847</t>
    <phoneticPr fontId="5" type="noConversion"/>
  </si>
  <si>
    <t>25312000000022503160</t>
    <phoneticPr fontId="5" type="noConversion"/>
  </si>
  <si>
    <t>25312000000022508119</t>
    <phoneticPr fontId="5" type="noConversion"/>
  </si>
  <si>
    <t>25312000000022511181</t>
    <phoneticPr fontId="5" type="noConversion"/>
  </si>
  <si>
    <t>25312000000022516907</t>
    <phoneticPr fontId="5" type="noConversion"/>
  </si>
  <si>
    <t>25312000000022530819</t>
    <phoneticPr fontId="5" type="noConversion"/>
  </si>
  <si>
    <t>25312000000022534432</t>
    <phoneticPr fontId="5" type="noConversion"/>
  </si>
  <si>
    <t>25312000000022538840</t>
    <phoneticPr fontId="5" type="noConversion"/>
  </si>
  <si>
    <t>25312000000022542263</t>
    <phoneticPr fontId="5" type="noConversion"/>
  </si>
  <si>
    <t>25312000000022547488</t>
    <phoneticPr fontId="5" type="noConversion"/>
  </si>
  <si>
    <t>25312000000022559314</t>
    <phoneticPr fontId="5" type="noConversion"/>
  </si>
  <si>
    <t>25312000000022569653</t>
    <phoneticPr fontId="5" type="noConversion"/>
  </si>
  <si>
    <t>25312000000022573611</t>
    <phoneticPr fontId="5" type="noConversion"/>
  </si>
  <si>
    <t>25312000000022580501</t>
    <phoneticPr fontId="5" type="noConversion"/>
  </si>
  <si>
    <t>25312000000022584603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</si>
</sst>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yyyy/mm/dd"/>
    <numFmt numFmtId="180" formatCode="#,##0.00_);[Red]\(#,##0.00\)"/>
  </numFmts>
  <fonts count="10" x14ac:knownFonts="1">
    <font>
      <sz val="11"/>
      <color theme="1"/>
      <name val="等线"/>
      <charset val="134"/>
      <scheme val="minor"/>
    </font>
    <font>
      <b/>
      <sz val="10"/>
      <color rgb="FFB94A48"/>
      <name val="Verdana"/>
      <family val="2"/>
    </font>
    <font>
      <sz val="10"/>
      <color rgb="FF393939"/>
      <name val="Verdana"/>
      <family val="2"/>
    </font>
    <font>
      <sz val="9"/>
      <color rgb="FFFFFFFF"/>
      <name val="Verdana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.5"/>
      <color indexed="8"/>
      <name val="Times New Roman"/>
      <family val="1"/>
    </font>
    <font>
      <b/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2" borderId="0" xfId="0" applyFill="1"/>
    <xf numFmtId="1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4" fontId="2" fillId="5" borderId="1" xfId="0" applyNumberFormat="1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9" fontId="2" fillId="4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9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0" fontId="0" fillId="4" borderId="2" xfId="0" applyFill="1" applyBorder="1"/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78" fontId="0" fillId="0" borderId="0" xfId="0" applyNumberFormat="1"/>
    <xf numFmtId="179" fontId="6" fillId="6" borderId="0" xfId="0" applyNumberFormat="1" applyFont="1" applyFill="1" applyAlignment="1">
      <alignment horizontal="center"/>
    </xf>
    <xf numFmtId="49" fontId="8" fillId="6" borderId="0" xfId="0" applyNumberFormat="1" applyFont="1" applyFill="1" applyAlignment="1">
      <alignment horizontal="center"/>
    </xf>
    <xf numFmtId="0" fontId="7" fillId="6" borderId="0" xfId="0" applyFont="1" applyFill="1" applyAlignment="1">
      <alignment horizontal="center" wrapText="1"/>
    </xf>
    <xf numFmtId="180" fontId="6" fillId="6" borderId="0" xfId="0" applyNumberFormat="1" applyFont="1" applyFill="1" applyAlignment="1">
      <alignment horizontal="right"/>
    </xf>
    <xf numFmtId="180" fontId="6" fillId="6" borderId="0" xfId="0" applyNumberFormat="1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80" fontId="0" fillId="0" borderId="0" xfId="0" applyNumberFormat="1"/>
    <xf numFmtId="0" fontId="4" fillId="0" borderId="3" xfId="0" applyFont="1" applyBorder="1" applyAlignment="1">
      <alignment vertical="center"/>
    </xf>
    <xf numFmtId="49" fontId="4" fillId="0" borderId="3" xfId="0" applyNumberFormat="1" applyFont="1" applyBorder="1" applyAlignment="1">
      <alignment vertical="center"/>
    </xf>
    <xf numFmtId="180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4" fontId="4" fillId="0" borderId="3" xfId="0" applyNumberFormat="1" applyFont="1" applyBorder="1" applyAlignment="1">
      <alignment vertical="center"/>
    </xf>
    <xf numFmtId="14" fontId="4" fillId="0" borderId="3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80" fontId="0" fillId="0" borderId="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zoomScale="90" zoomScaleNormal="90" workbookViewId="0">
      <pane ySplit="1" topLeftCell="A2" activePane="bottomLeft" state="frozen"/>
      <selection pane="bottomLeft" activeCell="D15" sqref="D15"/>
    </sheetView>
  </sheetViews>
  <sheetFormatPr defaultColWidth="9" defaultRowHeight="14.25" x14ac:dyDescent="0.2"/>
  <cols>
    <col min="1" max="1" width="12.125" customWidth="1"/>
    <col min="2" max="2" width="20.75" customWidth="1"/>
    <col min="3" max="3" width="25.25" customWidth="1"/>
    <col min="4" max="4" width="11" customWidth="1"/>
    <col min="5" max="5" width="9.125" style="24" customWidth="1"/>
    <col min="6" max="6" width="9.75" bestFit="1" customWidth="1"/>
    <col min="7" max="7" width="21.375" bestFit="1" customWidth="1"/>
  </cols>
  <sheetData>
    <row r="1" spans="1:12" s="33" customFormat="1" ht="20.100000000000001" customHeight="1" x14ac:dyDescent="0.2">
      <c r="A1" s="25" t="s">
        <v>7</v>
      </c>
      <c r="B1" s="26" t="s">
        <v>8</v>
      </c>
      <c r="C1" s="27" t="s">
        <v>9</v>
      </c>
      <c r="D1" s="28" t="s">
        <v>10</v>
      </c>
      <c r="E1" s="29" t="s">
        <v>11</v>
      </c>
      <c r="F1" s="28" t="s">
        <v>12</v>
      </c>
      <c r="G1" s="30" t="s">
        <v>13</v>
      </c>
      <c r="H1" s="30" t="s">
        <v>14</v>
      </c>
      <c r="I1" s="31" t="s">
        <v>15</v>
      </c>
      <c r="J1" s="30" t="s">
        <v>16</v>
      </c>
      <c r="K1" s="25" t="s">
        <v>17</v>
      </c>
      <c r="L1" s="32"/>
    </row>
    <row r="2" spans="1:12" x14ac:dyDescent="0.2">
      <c r="A2" s="1" t="s">
        <v>18</v>
      </c>
      <c r="B2" s="2" t="s">
        <v>0</v>
      </c>
    </row>
    <row r="3" spans="1:12" s="33" customFormat="1" x14ac:dyDescent="0.2">
      <c r="A3" s="39">
        <v>45674</v>
      </c>
      <c r="B3" s="36" t="s">
        <v>20</v>
      </c>
      <c r="C3" s="35" t="s">
        <v>19</v>
      </c>
      <c r="D3" s="37">
        <v>462.24</v>
      </c>
      <c r="E3" s="37">
        <v>27.73</v>
      </c>
      <c r="F3" s="37">
        <v>489.97</v>
      </c>
      <c r="G3" s="35" t="s">
        <v>18</v>
      </c>
      <c r="H3" s="35"/>
      <c r="I3" s="38"/>
      <c r="J3" s="38"/>
      <c r="K3" s="38"/>
    </row>
    <row r="4" spans="1:12" s="33" customFormat="1" x14ac:dyDescent="0.2">
      <c r="A4" s="39">
        <v>45674</v>
      </c>
      <c r="B4" s="36" t="s">
        <v>21</v>
      </c>
      <c r="C4" s="35" t="s">
        <v>19</v>
      </c>
      <c r="D4" s="37">
        <v>1242</v>
      </c>
      <c r="E4" s="37">
        <v>74.52</v>
      </c>
      <c r="F4" s="37">
        <v>1316.52</v>
      </c>
      <c r="G4" s="35" t="s">
        <v>18</v>
      </c>
      <c r="H4" s="35"/>
      <c r="I4" s="38"/>
      <c r="J4" s="38"/>
      <c r="K4" s="38"/>
    </row>
    <row r="5" spans="1:12" s="33" customFormat="1" x14ac:dyDescent="0.2">
      <c r="A5" s="39">
        <v>45674</v>
      </c>
      <c r="B5" s="36" t="s">
        <v>22</v>
      </c>
      <c r="C5" s="35" t="s">
        <v>19</v>
      </c>
      <c r="D5" s="37">
        <v>1242</v>
      </c>
      <c r="E5" s="37">
        <v>74.52</v>
      </c>
      <c r="F5" s="37">
        <v>1316.52</v>
      </c>
      <c r="G5" s="35" t="s">
        <v>18</v>
      </c>
      <c r="H5" s="35"/>
      <c r="I5" s="38"/>
      <c r="J5" s="38"/>
      <c r="K5" s="38"/>
    </row>
    <row r="6" spans="1:12" s="33" customFormat="1" x14ac:dyDescent="0.2">
      <c r="A6" s="39">
        <v>45674</v>
      </c>
      <c r="B6" s="36" t="s">
        <v>23</v>
      </c>
      <c r="C6" s="35" t="s">
        <v>19</v>
      </c>
      <c r="D6" s="37">
        <v>540</v>
      </c>
      <c r="E6" s="37">
        <v>32.4</v>
      </c>
      <c r="F6" s="37">
        <v>572.4</v>
      </c>
      <c r="G6" s="35" t="s">
        <v>18</v>
      </c>
      <c r="H6" s="35"/>
      <c r="I6" s="38"/>
      <c r="J6" s="38"/>
      <c r="K6" s="38"/>
    </row>
    <row r="7" spans="1:12" s="45" customFormat="1" x14ac:dyDescent="0.2">
      <c r="A7" s="40">
        <v>45674</v>
      </c>
      <c r="B7" s="41" t="s">
        <v>24</v>
      </c>
      <c r="C7" s="42" t="s">
        <v>19</v>
      </c>
      <c r="D7" s="43">
        <v>2268</v>
      </c>
      <c r="E7" s="43">
        <v>136.08000000000001</v>
      </c>
      <c r="F7" s="43">
        <v>2404.08</v>
      </c>
      <c r="G7" s="42" t="s">
        <v>18</v>
      </c>
      <c r="H7" s="42"/>
      <c r="I7" s="44"/>
      <c r="J7" s="44"/>
      <c r="K7" s="44"/>
    </row>
    <row r="8" spans="1:12" s="45" customFormat="1" x14ac:dyDescent="0.2">
      <c r="A8" s="40">
        <v>45674</v>
      </c>
      <c r="B8" s="41" t="s">
        <v>25</v>
      </c>
      <c r="C8" s="42" t="s">
        <v>19</v>
      </c>
      <c r="D8" s="43">
        <v>1760.4</v>
      </c>
      <c r="E8" s="43">
        <v>105.62</v>
      </c>
      <c r="F8" s="43">
        <v>1866.02</v>
      </c>
      <c r="G8" s="42" t="s">
        <v>18</v>
      </c>
      <c r="H8" s="42"/>
      <c r="I8" s="44"/>
      <c r="J8" s="44"/>
      <c r="K8" s="44"/>
    </row>
    <row r="9" spans="1:12" s="45" customFormat="1" x14ac:dyDescent="0.2">
      <c r="A9" s="40">
        <v>45674</v>
      </c>
      <c r="B9" s="41" t="s">
        <v>26</v>
      </c>
      <c r="C9" s="42" t="s">
        <v>19</v>
      </c>
      <c r="D9" s="43">
        <v>2419.92</v>
      </c>
      <c r="E9" s="43">
        <v>145.19999999999999</v>
      </c>
      <c r="F9" s="43">
        <v>2565.12</v>
      </c>
      <c r="G9" s="42" t="s">
        <v>18</v>
      </c>
      <c r="H9" s="42"/>
      <c r="I9" s="44"/>
      <c r="J9" s="44"/>
      <c r="K9" s="44"/>
    </row>
    <row r="10" spans="1:12" s="33" customFormat="1" x14ac:dyDescent="0.2">
      <c r="A10" s="39">
        <v>45674</v>
      </c>
      <c r="B10" s="36" t="s">
        <v>27</v>
      </c>
      <c r="C10" s="35" t="s">
        <v>19</v>
      </c>
      <c r="D10" s="37">
        <v>2268</v>
      </c>
      <c r="E10" s="37">
        <v>136.08000000000001</v>
      </c>
      <c r="F10" s="37">
        <v>2404.08</v>
      </c>
      <c r="G10" s="35" t="s">
        <v>18</v>
      </c>
      <c r="H10" s="35"/>
      <c r="I10" s="38"/>
      <c r="J10" s="38"/>
      <c r="K10" s="38"/>
    </row>
    <row r="11" spans="1:12" s="33" customFormat="1" x14ac:dyDescent="0.2">
      <c r="A11" s="39">
        <v>45674</v>
      </c>
      <c r="B11" s="36" t="s">
        <v>28</v>
      </c>
      <c r="C11" s="35" t="s">
        <v>19</v>
      </c>
      <c r="D11" s="37">
        <v>4590</v>
      </c>
      <c r="E11" s="37">
        <v>275.39999999999998</v>
      </c>
      <c r="F11" s="37">
        <v>4865.3999999999996</v>
      </c>
      <c r="G11" s="35" t="s">
        <v>18</v>
      </c>
      <c r="H11" s="35"/>
      <c r="I11" s="38"/>
      <c r="J11" s="38"/>
      <c r="K11" s="38"/>
    </row>
    <row r="12" spans="1:12" s="33" customFormat="1" x14ac:dyDescent="0.2">
      <c r="A12" s="39">
        <v>45674</v>
      </c>
      <c r="B12" s="36" t="s">
        <v>29</v>
      </c>
      <c r="C12" s="35" t="s">
        <v>19</v>
      </c>
      <c r="D12" s="37">
        <v>1819.8</v>
      </c>
      <c r="E12" s="37">
        <v>109.19</v>
      </c>
      <c r="F12" s="37">
        <v>1928.99</v>
      </c>
      <c r="G12" s="35" t="s">
        <v>18</v>
      </c>
      <c r="H12" s="35"/>
      <c r="I12" s="38"/>
      <c r="J12" s="38"/>
      <c r="K12" s="38"/>
    </row>
    <row r="13" spans="1:12" s="33" customFormat="1" x14ac:dyDescent="0.2">
      <c r="A13" s="39">
        <v>45674</v>
      </c>
      <c r="B13" s="36" t="s">
        <v>30</v>
      </c>
      <c r="C13" s="35" t="s">
        <v>19</v>
      </c>
      <c r="D13" s="37">
        <v>378</v>
      </c>
      <c r="E13" s="37">
        <v>22.68</v>
      </c>
      <c r="F13" s="37">
        <v>400.68</v>
      </c>
      <c r="G13" s="35" t="s">
        <v>18</v>
      </c>
      <c r="H13" s="35"/>
      <c r="I13" s="38"/>
      <c r="J13" s="38"/>
      <c r="K13" s="38"/>
    </row>
    <row r="14" spans="1:12" s="33" customFormat="1" x14ac:dyDescent="0.2">
      <c r="A14" s="39">
        <v>45674</v>
      </c>
      <c r="B14" s="36" t="s">
        <v>31</v>
      </c>
      <c r="C14" s="35" t="s">
        <v>19</v>
      </c>
      <c r="D14" s="37">
        <v>1134</v>
      </c>
      <c r="E14" s="37">
        <v>68.040000000000006</v>
      </c>
      <c r="F14" s="37">
        <v>1202.04</v>
      </c>
      <c r="G14" s="35" t="s">
        <v>18</v>
      </c>
      <c r="H14" s="35"/>
      <c r="I14" s="38"/>
      <c r="J14" s="38"/>
      <c r="K14" s="38"/>
    </row>
    <row r="15" spans="1:12" s="33" customFormat="1" x14ac:dyDescent="0.2">
      <c r="A15" s="39">
        <v>45674</v>
      </c>
      <c r="B15" s="36" t="s">
        <v>32</v>
      </c>
      <c r="C15" s="35" t="s">
        <v>19</v>
      </c>
      <c r="D15" s="37">
        <v>1666.44</v>
      </c>
      <c r="E15" s="37">
        <v>99.99</v>
      </c>
      <c r="F15" s="37">
        <v>1766.43</v>
      </c>
      <c r="G15" s="35" t="s">
        <v>18</v>
      </c>
      <c r="H15" s="35"/>
      <c r="I15" s="38"/>
      <c r="J15" s="38"/>
      <c r="K15" s="38"/>
    </row>
    <row r="16" spans="1:12" s="33" customFormat="1" x14ac:dyDescent="0.2">
      <c r="A16" s="39">
        <v>45674</v>
      </c>
      <c r="B16" s="36" t="s">
        <v>33</v>
      </c>
      <c r="C16" s="35" t="s">
        <v>19</v>
      </c>
      <c r="D16" s="37">
        <v>1548.72</v>
      </c>
      <c r="E16" s="37">
        <v>92.92</v>
      </c>
      <c r="F16" s="37">
        <v>1641.64</v>
      </c>
      <c r="G16" s="35" t="s">
        <v>18</v>
      </c>
      <c r="H16" s="35"/>
      <c r="I16" s="38"/>
      <c r="J16" s="38"/>
      <c r="K16" s="38"/>
    </row>
    <row r="17" spans="1:11" s="33" customFormat="1" x14ac:dyDescent="0.2">
      <c r="A17" s="39">
        <v>45674</v>
      </c>
      <c r="B17" s="36" t="s">
        <v>34</v>
      </c>
      <c r="C17" s="35" t="s">
        <v>19</v>
      </c>
      <c r="D17" s="37">
        <v>2274.48</v>
      </c>
      <c r="E17" s="37">
        <v>136.47</v>
      </c>
      <c r="F17" s="37">
        <v>2410.9499999999998</v>
      </c>
      <c r="G17" s="35" t="s">
        <v>18</v>
      </c>
      <c r="H17" s="35"/>
      <c r="I17" s="38"/>
      <c r="J17" s="38"/>
      <c r="K17" s="38"/>
    </row>
    <row r="18" spans="1:11" s="33" customFormat="1" x14ac:dyDescent="0.2">
      <c r="A18" s="39">
        <v>45674</v>
      </c>
      <c r="B18" s="36" t="s">
        <v>35</v>
      </c>
      <c r="C18" s="35" t="s">
        <v>19</v>
      </c>
      <c r="D18" s="37">
        <v>1900.8</v>
      </c>
      <c r="E18" s="37">
        <v>114.05</v>
      </c>
      <c r="F18" s="37">
        <v>2014.85</v>
      </c>
      <c r="G18" s="35" t="s">
        <v>18</v>
      </c>
      <c r="H18" s="35"/>
      <c r="I18" s="38"/>
      <c r="J18" s="38"/>
      <c r="K18" s="38"/>
    </row>
    <row r="19" spans="1:11" s="33" customFormat="1" x14ac:dyDescent="0.2">
      <c r="A19" s="39">
        <v>45674</v>
      </c>
      <c r="B19" s="36" t="s">
        <v>36</v>
      </c>
      <c r="C19" s="35" t="s">
        <v>19</v>
      </c>
      <c r="D19" s="37">
        <v>374.76</v>
      </c>
      <c r="E19" s="37">
        <v>22.49</v>
      </c>
      <c r="F19" s="37">
        <v>397.25</v>
      </c>
      <c r="G19" s="35" t="s">
        <v>18</v>
      </c>
      <c r="H19" s="35"/>
      <c r="I19" s="38"/>
      <c r="J19" s="38"/>
      <c r="K19" s="38"/>
    </row>
    <row r="20" spans="1:11" s="33" customFormat="1" x14ac:dyDescent="0.2">
      <c r="A20" s="39">
        <v>45674</v>
      </c>
      <c r="B20" s="36" t="s">
        <v>37</v>
      </c>
      <c r="C20" s="35" t="s">
        <v>19</v>
      </c>
      <c r="D20" s="37">
        <v>1566</v>
      </c>
      <c r="E20" s="37">
        <v>93.96</v>
      </c>
      <c r="F20" s="37">
        <v>1659.96</v>
      </c>
      <c r="G20" s="35" t="s">
        <v>18</v>
      </c>
      <c r="H20" s="35"/>
      <c r="I20" s="38"/>
      <c r="J20" s="38"/>
      <c r="K20" s="38"/>
    </row>
    <row r="21" spans="1:11" s="33" customFormat="1" x14ac:dyDescent="0.2">
      <c r="A21" s="39">
        <v>45674</v>
      </c>
      <c r="B21" s="36" t="s">
        <v>38</v>
      </c>
      <c r="C21" s="35" t="s">
        <v>19</v>
      </c>
      <c r="D21" s="37">
        <v>354.24</v>
      </c>
      <c r="E21" s="37">
        <v>21.25</v>
      </c>
      <c r="F21" s="37">
        <v>375.49</v>
      </c>
      <c r="G21" s="35" t="s">
        <v>18</v>
      </c>
      <c r="H21" s="35"/>
      <c r="I21" s="38"/>
      <c r="J21" s="38"/>
      <c r="K21" s="38"/>
    </row>
    <row r="22" spans="1:11" s="33" customFormat="1" x14ac:dyDescent="0.2">
      <c r="A22" s="39">
        <v>45674</v>
      </c>
      <c r="B22" s="36" t="s">
        <v>39</v>
      </c>
      <c r="C22" s="35" t="s">
        <v>19</v>
      </c>
      <c r="D22" s="37">
        <v>926.64</v>
      </c>
      <c r="E22" s="37">
        <v>55.6</v>
      </c>
      <c r="F22" s="37">
        <v>982.24</v>
      </c>
      <c r="G22" s="35" t="s">
        <v>18</v>
      </c>
      <c r="H22" s="35"/>
      <c r="I22" s="38"/>
      <c r="J22" s="38"/>
      <c r="K22" s="38"/>
    </row>
    <row r="23" spans="1:11" s="33" customFormat="1" x14ac:dyDescent="0.2">
      <c r="A23" s="39">
        <v>45674</v>
      </c>
      <c r="B23" s="36" t="s">
        <v>40</v>
      </c>
      <c r="C23" s="35" t="s">
        <v>19</v>
      </c>
      <c r="D23" s="37">
        <v>1809</v>
      </c>
      <c r="E23" s="37">
        <v>108.54</v>
      </c>
      <c r="F23" s="37">
        <v>1917.54</v>
      </c>
      <c r="G23" s="35" t="s">
        <v>18</v>
      </c>
      <c r="H23" s="35"/>
      <c r="I23" s="38"/>
      <c r="J23" s="38"/>
      <c r="K23" s="38"/>
    </row>
    <row r="24" spans="1:11" s="33" customFormat="1" x14ac:dyDescent="0.2">
      <c r="A24" s="39">
        <v>45674</v>
      </c>
      <c r="B24" s="36" t="s">
        <v>41</v>
      </c>
      <c r="C24" s="35" t="s">
        <v>19</v>
      </c>
      <c r="D24" s="37">
        <v>540</v>
      </c>
      <c r="E24" s="37">
        <v>32.4</v>
      </c>
      <c r="F24" s="37">
        <v>572.4</v>
      </c>
      <c r="G24" s="35" t="s">
        <v>18</v>
      </c>
      <c r="H24" s="35"/>
      <c r="I24" s="38"/>
      <c r="J24" s="38"/>
      <c r="K24" s="38"/>
    </row>
    <row r="25" spans="1:11" s="33" customFormat="1" x14ac:dyDescent="0.2">
      <c r="A25" s="39">
        <v>45674</v>
      </c>
      <c r="B25" s="36" t="s">
        <v>42</v>
      </c>
      <c r="C25" s="35" t="s">
        <v>19</v>
      </c>
      <c r="D25" s="37">
        <v>1134</v>
      </c>
      <c r="E25" s="37">
        <v>68.040000000000006</v>
      </c>
      <c r="F25" s="37">
        <v>1202.04</v>
      </c>
      <c r="G25" s="35" t="s">
        <v>18</v>
      </c>
      <c r="H25" s="35"/>
      <c r="I25" s="38"/>
      <c r="J25" s="38"/>
      <c r="K25" s="38"/>
    </row>
    <row r="26" spans="1:11" s="33" customFormat="1" x14ac:dyDescent="0.2">
      <c r="A26" s="39">
        <v>45674</v>
      </c>
      <c r="B26" s="36" t="s">
        <v>43</v>
      </c>
      <c r="C26" s="35" t="s">
        <v>19</v>
      </c>
      <c r="D26" s="37">
        <v>1134</v>
      </c>
      <c r="E26" s="37">
        <v>68.040000000000006</v>
      </c>
      <c r="F26" s="37">
        <v>1202.04</v>
      </c>
      <c r="G26" s="35" t="s">
        <v>18</v>
      </c>
      <c r="H26" s="35"/>
      <c r="I26" s="38"/>
      <c r="J26" s="38"/>
      <c r="K26" s="38"/>
    </row>
    <row r="27" spans="1:11" s="33" customFormat="1" x14ac:dyDescent="0.2">
      <c r="A27" s="39">
        <v>45674</v>
      </c>
      <c r="B27" s="36" t="s">
        <v>44</v>
      </c>
      <c r="C27" s="35" t="s">
        <v>19</v>
      </c>
      <c r="D27" s="37">
        <v>3114.72</v>
      </c>
      <c r="E27" s="37">
        <v>186.88</v>
      </c>
      <c r="F27" s="37">
        <v>3301.6</v>
      </c>
      <c r="G27" s="35" t="s">
        <v>18</v>
      </c>
      <c r="H27" s="35"/>
      <c r="I27" s="38"/>
      <c r="J27" s="38"/>
      <c r="K27" s="38"/>
    </row>
    <row r="28" spans="1:11" s="33" customFormat="1" x14ac:dyDescent="0.2">
      <c r="A28" s="39">
        <v>45674</v>
      </c>
      <c r="B28" s="36" t="s">
        <v>45</v>
      </c>
      <c r="C28" s="35" t="s">
        <v>19</v>
      </c>
      <c r="D28" s="37">
        <v>3095.28</v>
      </c>
      <c r="E28" s="37">
        <v>185.72</v>
      </c>
      <c r="F28" s="37">
        <v>3281</v>
      </c>
      <c r="G28" s="35" t="s">
        <v>18</v>
      </c>
      <c r="H28" s="35"/>
      <c r="I28" s="38"/>
      <c r="J28" s="38"/>
      <c r="K28" s="38"/>
    </row>
    <row r="29" spans="1:11" s="33" customFormat="1" x14ac:dyDescent="0.2">
      <c r="A29" s="39">
        <v>45674</v>
      </c>
      <c r="B29" s="36" t="s">
        <v>46</v>
      </c>
      <c r="C29" s="35" t="s">
        <v>19</v>
      </c>
      <c r="D29" s="37">
        <v>536.76</v>
      </c>
      <c r="E29" s="37">
        <v>32.21</v>
      </c>
      <c r="F29" s="37">
        <v>568.97</v>
      </c>
      <c r="G29" s="35" t="s">
        <v>18</v>
      </c>
      <c r="H29" s="35"/>
      <c r="I29" s="38"/>
      <c r="J29" s="38"/>
      <c r="K29" s="38"/>
    </row>
    <row r="30" spans="1:11" s="33" customFormat="1" x14ac:dyDescent="0.2">
      <c r="A30" s="39">
        <v>45674</v>
      </c>
      <c r="B30" s="36" t="s">
        <v>47</v>
      </c>
      <c r="C30" s="35" t="s">
        <v>19</v>
      </c>
      <c r="D30" s="37">
        <v>257.04000000000002</v>
      </c>
      <c r="E30" s="37">
        <v>15.42</v>
      </c>
      <c r="F30" s="37">
        <v>272.45999999999998</v>
      </c>
      <c r="G30" s="35" t="s">
        <v>18</v>
      </c>
      <c r="H30" s="35"/>
      <c r="I30" s="38"/>
      <c r="J30" s="38"/>
      <c r="K30" s="38"/>
    </row>
    <row r="31" spans="1:11" s="33" customFormat="1" x14ac:dyDescent="0.2">
      <c r="A31" s="39">
        <v>45674</v>
      </c>
      <c r="B31" s="36" t="s">
        <v>48</v>
      </c>
      <c r="C31" s="35" t="s">
        <v>19</v>
      </c>
      <c r="D31" s="37">
        <v>1100.52</v>
      </c>
      <c r="E31" s="37">
        <v>66.03</v>
      </c>
      <c r="F31" s="37">
        <v>1166.55</v>
      </c>
      <c r="G31" s="35" t="s">
        <v>18</v>
      </c>
      <c r="H31" s="35"/>
      <c r="I31" s="38"/>
      <c r="J31" s="38"/>
      <c r="K31" s="38"/>
    </row>
    <row r="32" spans="1:11" s="33" customFormat="1" x14ac:dyDescent="0.2">
      <c r="A32" s="39">
        <v>45674</v>
      </c>
      <c r="B32" s="36" t="s">
        <v>49</v>
      </c>
      <c r="C32" s="35" t="s">
        <v>19</v>
      </c>
      <c r="D32" s="37">
        <v>1134</v>
      </c>
      <c r="E32" s="37">
        <v>68.040000000000006</v>
      </c>
      <c r="F32" s="37">
        <v>1202.04</v>
      </c>
      <c r="G32" s="35" t="s">
        <v>18</v>
      </c>
      <c r="H32" s="35"/>
      <c r="I32" s="38"/>
      <c r="J32" s="38"/>
      <c r="K32" s="38"/>
    </row>
    <row r="33" spans="1:11" s="33" customFormat="1" x14ac:dyDescent="0.2">
      <c r="A33" s="39">
        <v>45674</v>
      </c>
      <c r="B33" s="36" t="s">
        <v>50</v>
      </c>
      <c r="C33" s="35" t="s">
        <v>19</v>
      </c>
      <c r="D33" s="37">
        <v>1077.8399999999999</v>
      </c>
      <c r="E33" s="37">
        <v>64.67</v>
      </c>
      <c r="F33" s="37">
        <v>1142.51</v>
      </c>
      <c r="G33" s="35" t="s">
        <v>18</v>
      </c>
      <c r="H33" s="35"/>
      <c r="I33" s="38"/>
      <c r="J33" s="38"/>
      <c r="K33" s="38"/>
    </row>
    <row r="34" spans="1:11" s="33" customFormat="1" x14ac:dyDescent="0.2">
      <c r="A34" s="39">
        <v>45674</v>
      </c>
      <c r="B34" s="36" t="s">
        <v>51</v>
      </c>
      <c r="C34" s="35" t="s">
        <v>19</v>
      </c>
      <c r="D34" s="37">
        <v>14197.9</v>
      </c>
      <c r="E34" s="37">
        <v>851.87</v>
      </c>
      <c r="F34" s="37">
        <v>15049.77</v>
      </c>
      <c r="G34" s="35" t="s">
        <v>18</v>
      </c>
      <c r="H34" s="35"/>
      <c r="I34" s="38"/>
      <c r="J34" s="38"/>
      <c r="K34" s="38"/>
    </row>
    <row r="35" spans="1:11" s="33" customFormat="1" x14ac:dyDescent="0.2">
      <c r="A35" s="39">
        <v>45674</v>
      </c>
      <c r="B35" s="36" t="s">
        <v>52</v>
      </c>
      <c r="C35" s="35" t="s">
        <v>19</v>
      </c>
      <c r="D35" s="37">
        <v>582.08000000000004</v>
      </c>
      <c r="E35" s="37">
        <v>34.92</v>
      </c>
      <c r="F35" s="37">
        <v>617</v>
      </c>
      <c r="G35" s="35" t="s">
        <v>18</v>
      </c>
      <c r="H35" s="35"/>
      <c r="I35" s="38"/>
      <c r="J35" s="38"/>
      <c r="K35" s="38"/>
    </row>
    <row r="36" spans="1:11" s="33" customFormat="1" x14ac:dyDescent="0.2">
      <c r="A36" s="39">
        <v>45674</v>
      </c>
      <c r="B36" s="36" t="s">
        <v>53</v>
      </c>
      <c r="C36" s="35" t="s">
        <v>19</v>
      </c>
      <c r="D36" s="37">
        <v>527.04</v>
      </c>
      <c r="E36" s="37">
        <v>31.62</v>
      </c>
      <c r="F36" s="37">
        <v>558.66</v>
      </c>
      <c r="G36" s="35" t="s">
        <v>18</v>
      </c>
      <c r="H36" s="35"/>
      <c r="I36" s="38"/>
      <c r="J36" s="38"/>
      <c r="K36" s="38"/>
    </row>
    <row r="37" spans="1:11" s="33" customFormat="1" x14ac:dyDescent="0.2">
      <c r="A37" s="39">
        <v>45674</v>
      </c>
      <c r="B37" s="36" t="s">
        <v>54</v>
      </c>
      <c r="C37" s="35" t="s">
        <v>19</v>
      </c>
      <c r="D37" s="37">
        <v>413.64</v>
      </c>
      <c r="E37" s="37">
        <v>24.82</v>
      </c>
      <c r="F37" s="37">
        <v>438.46</v>
      </c>
      <c r="G37" s="35" t="s">
        <v>18</v>
      </c>
      <c r="H37" s="35"/>
      <c r="I37" s="38"/>
      <c r="J37" s="38"/>
      <c r="K37" s="38"/>
    </row>
    <row r="38" spans="1:11" s="33" customFormat="1" x14ac:dyDescent="0.2">
      <c r="A38" s="39">
        <v>45674</v>
      </c>
      <c r="B38" s="36" t="s">
        <v>55</v>
      </c>
      <c r="C38" s="35" t="s">
        <v>19</v>
      </c>
      <c r="D38" s="37">
        <v>502.2</v>
      </c>
      <c r="E38" s="37">
        <v>30.13</v>
      </c>
      <c r="F38" s="37">
        <v>532.33000000000004</v>
      </c>
      <c r="G38" s="35" t="s">
        <v>18</v>
      </c>
      <c r="H38" s="35"/>
      <c r="I38" s="38"/>
      <c r="J38" s="38"/>
      <c r="K38" s="38"/>
    </row>
    <row r="39" spans="1:11" s="33" customFormat="1" x14ac:dyDescent="0.2">
      <c r="A39" s="39">
        <v>45674</v>
      </c>
      <c r="B39" s="36" t="s">
        <v>56</v>
      </c>
      <c r="C39" s="35" t="s">
        <v>19</v>
      </c>
      <c r="D39" s="37">
        <v>1587.6</v>
      </c>
      <c r="E39" s="37">
        <v>95.26</v>
      </c>
      <c r="F39" s="37">
        <v>1682.86</v>
      </c>
      <c r="G39" s="35" t="s">
        <v>18</v>
      </c>
      <c r="H39" s="35"/>
      <c r="I39" s="38"/>
      <c r="J39" s="38"/>
      <c r="K39" s="38"/>
    </row>
    <row r="40" spans="1:11" s="33" customFormat="1" x14ac:dyDescent="0.2">
      <c r="A40" s="39">
        <v>45674</v>
      </c>
      <c r="B40" s="36" t="s">
        <v>57</v>
      </c>
      <c r="C40" s="35" t="s">
        <v>19</v>
      </c>
      <c r="D40" s="37">
        <v>1586.52</v>
      </c>
      <c r="E40" s="37">
        <v>95.19</v>
      </c>
      <c r="F40" s="37">
        <v>1681.71</v>
      </c>
      <c r="G40" s="35" t="s">
        <v>18</v>
      </c>
      <c r="H40" s="35"/>
      <c r="I40" s="38"/>
      <c r="J40" s="38"/>
      <c r="K40" s="38"/>
    </row>
    <row r="41" spans="1:11" s="33" customFormat="1" x14ac:dyDescent="0.2">
      <c r="A41" s="39">
        <v>45674</v>
      </c>
      <c r="B41" s="36" t="s">
        <v>58</v>
      </c>
      <c r="C41" s="35" t="s">
        <v>19</v>
      </c>
      <c r="D41" s="37">
        <v>2157.84</v>
      </c>
      <c r="E41" s="37">
        <v>129.47</v>
      </c>
      <c r="F41" s="37">
        <v>2287.31</v>
      </c>
      <c r="G41" s="35" t="s">
        <v>18</v>
      </c>
      <c r="H41" s="35"/>
      <c r="I41" s="38"/>
      <c r="J41" s="38"/>
      <c r="K41" s="38"/>
    </row>
    <row r="42" spans="1:11" s="33" customFormat="1" x14ac:dyDescent="0.2">
      <c r="A42" s="39">
        <v>45674</v>
      </c>
      <c r="B42" s="36" t="s">
        <v>59</v>
      </c>
      <c r="C42" s="35" t="s">
        <v>19</v>
      </c>
      <c r="D42" s="37">
        <v>943.92</v>
      </c>
      <c r="E42" s="37">
        <v>56.64</v>
      </c>
      <c r="F42" s="37">
        <v>1000.56</v>
      </c>
      <c r="G42" s="35" t="s">
        <v>18</v>
      </c>
      <c r="H42" s="35"/>
      <c r="I42" s="38"/>
      <c r="J42" s="38"/>
      <c r="K42" s="38"/>
    </row>
    <row r="43" spans="1:11" s="33" customFormat="1" x14ac:dyDescent="0.2">
      <c r="A43" s="39">
        <v>45674</v>
      </c>
      <c r="B43" s="36" t="s">
        <v>60</v>
      </c>
      <c r="C43" s="35" t="s">
        <v>19</v>
      </c>
      <c r="D43" s="37">
        <v>1274.51</v>
      </c>
      <c r="E43" s="37">
        <v>76.47</v>
      </c>
      <c r="F43" s="37">
        <v>1350.98</v>
      </c>
      <c r="G43" s="35" t="s">
        <v>18</v>
      </c>
      <c r="H43" s="35"/>
      <c r="I43" s="38"/>
      <c r="J43" s="38"/>
      <c r="K43" s="38"/>
    </row>
    <row r="44" spans="1:11" s="33" customFormat="1" x14ac:dyDescent="0.2">
      <c r="A44" s="39">
        <v>45674</v>
      </c>
      <c r="B44" s="36" t="s">
        <v>61</v>
      </c>
      <c r="C44" s="35" t="s">
        <v>19</v>
      </c>
      <c r="D44" s="37">
        <v>1036.79</v>
      </c>
      <c r="E44" s="37">
        <v>62.21</v>
      </c>
      <c r="F44" s="37">
        <v>1099</v>
      </c>
      <c r="G44" s="35" t="s">
        <v>18</v>
      </c>
      <c r="H44" s="35"/>
      <c r="I44" s="38"/>
      <c r="J44" s="38"/>
      <c r="K44" s="38"/>
    </row>
    <row r="45" spans="1:11" s="33" customFormat="1" x14ac:dyDescent="0.2">
      <c r="A45" s="39">
        <v>45674</v>
      </c>
      <c r="B45" s="36" t="s">
        <v>62</v>
      </c>
      <c r="C45" s="35" t="s">
        <v>19</v>
      </c>
      <c r="D45" s="37">
        <v>1134</v>
      </c>
      <c r="E45" s="37">
        <v>68.040000000000006</v>
      </c>
      <c r="F45" s="37">
        <v>1202.04</v>
      </c>
      <c r="G45" s="35" t="s">
        <v>18</v>
      </c>
      <c r="H45" s="35"/>
      <c r="I45" s="38"/>
      <c r="J45" s="38"/>
      <c r="K45" s="38"/>
    </row>
    <row r="46" spans="1:11" s="33" customFormat="1" x14ac:dyDescent="0.2">
      <c r="A46" s="39">
        <v>45674</v>
      </c>
      <c r="B46" s="36" t="s">
        <v>63</v>
      </c>
      <c r="C46" s="35" t="s">
        <v>19</v>
      </c>
      <c r="D46" s="37">
        <v>741.96</v>
      </c>
      <c r="E46" s="37">
        <v>44.52</v>
      </c>
      <c r="F46" s="37">
        <v>786.48</v>
      </c>
      <c r="G46" s="35" t="s">
        <v>18</v>
      </c>
      <c r="H46" s="35"/>
      <c r="I46" s="38"/>
      <c r="J46" s="38"/>
      <c r="K46" s="38"/>
    </row>
    <row r="47" spans="1:11" s="33" customFormat="1" x14ac:dyDescent="0.2">
      <c r="A47" s="39">
        <v>45674</v>
      </c>
      <c r="B47" s="36" t="s">
        <v>64</v>
      </c>
      <c r="C47" s="35" t="s">
        <v>19</v>
      </c>
      <c r="D47" s="37">
        <v>1585.44</v>
      </c>
      <c r="E47" s="37">
        <v>95.13</v>
      </c>
      <c r="F47" s="37">
        <v>1680.57</v>
      </c>
      <c r="G47" s="35" t="s">
        <v>18</v>
      </c>
      <c r="H47" s="35"/>
      <c r="I47" s="38"/>
      <c r="J47" s="38"/>
      <c r="K47" s="38"/>
    </row>
    <row r="48" spans="1:11" s="33" customFormat="1" x14ac:dyDescent="0.2">
      <c r="A48" s="39">
        <v>45674</v>
      </c>
      <c r="B48" s="36" t="s">
        <v>65</v>
      </c>
      <c r="C48" s="35" t="s">
        <v>19</v>
      </c>
      <c r="D48" s="37">
        <v>1596.24</v>
      </c>
      <c r="E48" s="37">
        <v>95.77</v>
      </c>
      <c r="F48" s="37">
        <v>1692.01</v>
      </c>
      <c r="G48" s="35" t="s">
        <v>18</v>
      </c>
      <c r="H48" s="35"/>
      <c r="I48" s="38"/>
      <c r="J48" s="38"/>
      <c r="K48" s="38"/>
    </row>
    <row r="49" spans="1:11" s="33" customFormat="1" x14ac:dyDescent="0.2">
      <c r="A49" s="39">
        <v>45674</v>
      </c>
      <c r="B49" s="36" t="s">
        <v>66</v>
      </c>
      <c r="C49" s="35" t="s">
        <v>19</v>
      </c>
      <c r="D49" s="37">
        <v>1604.88</v>
      </c>
      <c r="E49" s="37">
        <v>96.29</v>
      </c>
      <c r="F49" s="37">
        <v>1701.17</v>
      </c>
      <c r="G49" s="35" t="s">
        <v>18</v>
      </c>
      <c r="H49" s="35"/>
      <c r="I49" s="38"/>
      <c r="J49" s="38"/>
      <c r="K49" s="38"/>
    </row>
    <row r="50" spans="1:11" s="33" customFormat="1" x14ac:dyDescent="0.2">
      <c r="A50" s="39">
        <v>45674</v>
      </c>
      <c r="B50" s="36" t="s">
        <v>67</v>
      </c>
      <c r="C50" s="35" t="s">
        <v>19</v>
      </c>
      <c r="D50" s="37">
        <v>1246.32</v>
      </c>
      <c r="E50" s="37">
        <v>74.78</v>
      </c>
      <c r="F50" s="37">
        <v>1321.1</v>
      </c>
      <c r="G50" s="35" t="s">
        <v>18</v>
      </c>
      <c r="H50" s="35"/>
      <c r="I50" s="38"/>
      <c r="J50" s="38"/>
      <c r="K50" s="38"/>
    </row>
    <row r="51" spans="1:11" s="33" customFormat="1" x14ac:dyDescent="0.2">
      <c r="A51" s="39">
        <v>45674</v>
      </c>
      <c r="B51" s="36" t="s">
        <v>68</v>
      </c>
      <c r="C51" s="35" t="s">
        <v>19</v>
      </c>
      <c r="D51" s="37">
        <v>2025</v>
      </c>
      <c r="E51" s="37">
        <v>121.5</v>
      </c>
      <c r="F51" s="37">
        <v>2146.5</v>
      </c>
      <c r="G51" s="35" t="s">
        <v>18</v>
      </c>
      <c r="H51" s="35"/>
      <c r="I51" s="38"/>
      <c r="J51" s="38"/>
      <c r="K51" s="38"/>
    </row>
    <row r="52" spans="1:11" s="33" customFormat="1" x14ac:dyDescent="0.2">
      <c r="A52" s="39">
        <v>45674</v>
      </c>
      <c r="B52" s="36" t="s">
        <v>69</v>
      </c>
      <c r="C52" s="35" t="s">
        <v>19</v>
      </c>
      <c r="D52" s="37">
        <v>1717.2</v>
      </c>
      <c r="E52" s="37">
        <v>103.03</v>
      </c>
      <c r="F52" s="37">
        <v>1820.23</v>
      </c>
      <c r="G52" s="35" t="s">
        <v>18</v>
      </c>
      <c r="H52" s="35"/>
      <c r="I52" s="38"/>
      <c r="J52" s="38"/>
      <c r="K52" s="38"/>
    </row>
    <row r="53" spans="1:11" s="33" customFormat="1" x14ac:dyDescent="0.2">
      <c r="A53" s="39">
        <v>45674</v>
      </c>
      <c r="B53" s="36" t="s">
        <v>70</v>
      </c>
      <c r="C53" s="35" t="s">
        <v>19</v>
      </c>
      <c r="D53" s="37">
        <v>1938.59</v>
      </c>
      <c r="E53" s="37">
        <v>116.32</v>
      </c>
      <c r="F53" s="37">
        <v>2054.9119999999998</v>
      </c>
      <c r="G53" s="35" t="s">
        <v>18</v>
      </c>
      <c r="H53" s="35"/>
      <c r="I53" s="38"/>
      <c r="J53" s="38"/>
      <c r="K53" s="38"/>
    </row>
    <row r="54" spans="1:11" s="33" customFormat="1" x14ac:dyDescent="0.2">
      <c r="A54" s="39">
        <v>45674</v>
      </c>
      <c r="B54" s="36" t="s">
        <v>71</v>
      </c>
      <c r="C54" s="35" t="s">
        <v>19</v>
      </c>
      <c r="D54" s="37">
        <v>432</v>
      </c>
      <c r="E54" s="37">
        <v>25.92</v>
      </c>
      <c r="F54" s="37">
        <v>457.92</v>
      </c>
      <c r="G54" s="35" t="s">
        <v>18</v>
      </c>
      <c r="H54" s="35"/>
      <c r="I54" s="38"/>
      <c r="J54" s="38"/>
      <c r="K54" s="38"/>
    </row>
    <row r="55" spans="1:11" s="33" customFormat="1" x14ac:dyDescent="0.2">
      <c r="A55" s="39">
        <v>45674</v>
      </c>
      <c r="B55" s="36" t="s">
        <v>72</v>
      </c>
      <c r="C55" s="35" t="s">
        <v>19</v>
      </c>
      <c r="D55" s="37">
        <v>648</v>
      </c>
      <c r="E55" s="37">
        <v>38.880000000000003</v>
      </c>
      <c r="F55" s="37">
        <v>686.88</v>
      </c>
      <c r="G55" s="35" t="s">
        <v>18</v>
      </c>
      <c r="H55" s="35"/>
      <c r="I55" s="38"/>
      <c r="J55" s="38"/>
      <c r="K55" s="38"/>
    </row>
    <row r="56" spans="1:11" s="33" customFormat="1" x14ac:dyDescent="0.2">
      <c r="A56" s="39">
        <v>45674</v>
      </c>
      <c r="B56" s="36" t="s">
        <v>73</v>
      </c>
      <c r="C56" s="35" t="s">
        <v>19</v>
      </c>
      <c r="D56" s="37">
        <v>1809</v>
      </c>
      <c r="E56" s="37">
        <v>108.54</v>
      </c>
      <c r="F56" s="37">
        <v>1917.54</v>
      </c>
      <c r="G56" s="35" t="s">
        <v>18</v>
      </c>
      <c r="H56" s="35"/>
      <c r="I56" s="38"/>
      <c r="J56" s="38"/>
      <c r="K56" s="38"/>
    </row>
    <row r="57" spans="1:11" x14ac:dyDescent="0.2">
      <c r="F57" s="34">
        <f>SUM(F3:F56)</f>
        <v>92175.771999999997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opLeftCell="A3" workbookViewId="0">
      <selection activeCell="E2" sqref="E2:E19"/>
    </sheetView>
  </sheetViews>
  <sheetFormatPr defaultColWidth="9" defaultRowHeight="14.25" x14ac:dyDescent="0.2"/>
  <cols>
    <col min="1" max="1" width="25.125" customWidth="1"/>
    <col min="2" max="2" width="11.125" customWidth="1"/>
  </cols>
  <sheetData>
    <row r="1" spans="1:11" x14ac:dyDescent="0.2">
      <c r="A1" s="1" t="s">
        <v>6</v>
      </c>
      <c r="B1" s="2" t="s">
        <v>0</v>
      </c>
    </row>
    <row r="2" spans="1:11" x14ac:dyDescent="0.2">
      <c r="B2" s="3">
        <v>45645</v>
      </c>
      <c r="C2" s="4" t="s">
        <v>1</v>
      </c>
      <c r="D2" s="4" t="s">
        <v>2</v>
      </c>
      <c r="E2" s="5">
        <v>1103.5899999999999</v>
      </c>
      <c r="F2" s="10">
        <v>0</v>
      </c>
      <c r="G2" s="11">
        <v>0</v>
      </c>
      <c r="H2" s="12" t="s">
        <v>3</v>
      </c>
      <c r="I2" s="13" t="s">
        <v>4</v>
      </c>
      <c r="J2" s="12" t="s">
        <v>5</v>
      </c>
      <c r="K2" s="21"/>
    </row>
    <row r="3" spans="1:11" x14ac:dyDescent="0.2">
      <c r="A3" s="6"/>
      <c r="B3" s="7">
        <v>45645</v>
      </c>
      <c r="C3" s="6" t="s">
        <v>1</v>
      </c>
      <c r="D3" s="6" t="s">
        <v>2</v>
      </c>
      <c r="E3" s="14">
        <v>148.47999999999999</v>
      </c>
      <c r="F3" s="15">
        <v>0</v>
      </c>
      <c r="G3" s="14">
        <v>0</v>
      </c>
      <c r="H3" s="16" t="s">
        <v>3</v>
      </c>
      <c r="I3" s="22" t="s">
        <v>4</v>
      </c>
      <c r="J3" s="16" t="s">
        <v>5</v>
      </c>
    </row>
    <row r="4" spans="1:11" x14ac:dyDescent="0.2">
      <c r="A4" s="4"/>
      <c r="B4" s="3">
        <v>45645</v>
      </c>
      <c r="C4" s="4" t="s">
        <v>1</v>
      </c>
      <c r="D4" s="4" t="s">
        <v>2</v>
      </c>
      <c r="E4" s="11">
        <v>531.99</v>
      </c>
      <c r="F4" s="10">
        <v>0</v>
      </c>
      <c r="G4" s="11">
        <v>0</v>
      </c>
      <c r="H4" s="12" t="s">
        <v>3</v>
      </c>
      <c r="I4" s="13" t="s">
        <v>4</v>
      </c>
      <c r="J4" s="12" t="s">
        <v>5</v>
      </c>
    </row>
    <row r="5" spans="1:11" x14ac:dyDescent="0.2">
      <c r="A5" s="6"/>
      <c r="B5" s="7">
        <v>45645</v>
      </c>
      <c r="C5" s="6" t="s">
        <v>1</v>
      </c>
      <c r="D5" s="6" t="s">
        <v>2</v>
      </c>
      <c r="E5" s="17">
        <v>1497.4</v>
      </c>
      <c r="F5" s="15">
        <v>0</v>
      </c>
      <c r="G5" s="14">
        <v>0</v>
      </c>
      <c r="H5" s="16" t="s">
        <v>3</v>
      </c>
      <c r="I5" s="22" t="s">
        <v>4</v>
      </c>
      <c r="J5" s="16" t="s">
        <v>5</v>
      </c>
    </row>
    <row r="6" spans="1:11" x14ac:dyDescent="0.2">
      <c r="A6" s="4"/>
      <c r="B6" s="3">
        <v>45645</v>
      </c>
      <c r="C6" s="4" t="s">
        <v>1</v>
      </c>
      <c r="D6" s="4" t="s">
        <v>2</v>
      </c>
      <c r="E6" s="5">
        <v>1534.15</v>
      </c>
      <c r="F6" s="10">
        <v>0</v>
      </c>
      <c r="G6" s="11">
        <v>0</v>
      </c>
      <c r="H6" s="12" t="s">
        <v>3</v>
      </c>
      <c r="I6" s="13" t="s">
        <v>4</v>
      </c>
      <c r="J6" s="12" t="s">
        <v>5</v>
      </c>
    </row>
    <row r="7" spans="1:11" x14ac:dyDescent="0.2">
      <c r="A7" s="6"/>
      <c r="B7" s="7">
        <v>45645</v>
      </c>
      <c r="C7" s="6" t="s">
        <v>1</v>
      </c>
      <c r="D7" s="6" t="s">
        <v>2</v>
      </c>
      <c r="E7" s="14">
        <v>748.7</v>
      </c>
      <c r="F7" s="15">
        <v>0</v>
      </c>
      <c r="G7" s="14">
        <v>0</v>
      </c>
      <c r="H7" s="16" t="s">
        <v>3</v>
      </c>
      <c r="I7" s="22" t="s">
        <v>4</v>
      </c>
      <c r="J7" s="16" t="s">
        <v>5</v>
      </c>
    </row>
    <row r="8" spans="1:11" x14ac:dyDescent="0.2">
      <c r="A8" s="4"/>
      <c r="B8" s="3">
        <v>45645</v>
      </c>
      <c r="C8" s="4" t="s">
        <v>1</v>
      </c>
      <c r="D8" s="4" t="s">
        <v>2</v>
      </c>
      <c r="E8" s="11">
        <v>326.27</v>
      </c>
      <c r="F8" s="10">
        <v>0</v>
      </c>
      <c r="G8" s="11">
        <v>0</v>
      </c>
      <c r="H8" s="12" t="s">
        <v>3</v>
      </c>
      <c r="I8" s="13" t="s">
        <v>4</v>
      </c>
      <c r="J8" s="12" t="s">
        <v>5</v>
      </c>
    </row>
    <row r="9" spans="1:11" x14ac:dyDescent="0.2">
      <c r="A9" s="6"/>
      <c r="B9" s="7">
        <v>45645</v>
      </c>
      <c r="C9" s="6" t="s">
        <v>1</v>
      </c>
      <c r="D9" s="6" t="s">
        <v>2</v>
      </c>
      <c r="E9" s="14">
        <v>899.81</v>
      </c>
      <c r="F9" s="15">
        <v>0</v>
      </c>
      <c r="G9" s="14">
        <v>0</v>
      </c>
      <c r="H9" s="16" t="s">
        <v>3</v>
      </c>
      <c r="I9" s="22" t="s">
        <v>4</v>
      </c>
      <c r="J9" s="16" t="s">
        <v>5</v>
      </c>
    </row>
    <row r="10" spans="1:11" x14ac:dyDescent="0.2">
      <c r="A10" s="4"/>
      <c r="B10" s="3">
        <v>45645</v>
      </c>
      <c r="C10" s="4" t="s">
        <v>1</v>
      </c>
      <c r="D10" s="4" t="s">
        <v>2</v>
      </c>
      <c r="E10" s="11">
        <v>778.46</v>
      </c>
      <c r="F10" s="10">
        <v>0</v>
      </c>
      <c r="G10" s="11">
        <v>0</v>
      </c>
      <c r="H10" s="12" t="s">
        <v>3</v>
      </c>
      <c r="I10" s="13" t="s">
        <v>4</v>
      </c>
      <c r="J10" s="12" t="s">
        <v>5</v>
      </c>
    </row>
    <row r="11" spans="1:11" x14ac:dyDescent="0.2">
      <c r="A11" s="6"/>
      <c r="B11" s="7">
        <v>45645</v>
      </c>
      <c r="C11" s="6" t="s">
        <v>1</v>
      </c>
      <c r="D11" s="6" t="s">
        <v>2</v>
      </c>
      <c r="E11" s="14">
        <v>995.98</v>
      </c>
      <c r="F11" s="15">
        <v>0</v>
      </c>
      <c r="G11" s="14">
        <v>0</v>
      </c>
      <c r="H11" s="16" t="s">
        <v>3</v>
      </c>
      <c r="I11" s="22" t="s">
        <v>4</v>
      </c>
      <c r="J11" s="16" t="s">
        <v>5</v>
      </c>
    </row>
    <row r="12" spans="1:11" x14ac:dyDescent="0.2">
      <c r="A12" s="4"/>
      <c r="B12" s="3">
        <v>45645</v>
      </c>
      <c r="C12" s="4" t="s">
        <v>1</v>
      </c>
      <c r="D12" s="4" t="s">
        <v>2</v>
      </c>
      <c r="E12" s="11">
        <v>995.98</v>
      </c>
      <c r="F12" s="10">
        <v>0</v>
      </c>
      <c r="G12" s="11">
        <v>0</v>
      </c>
      <c r="H12" s="12" t="s">
        <v>3</v>
      </c>
      <c r="I12" s="13" t="s">
        <v>4</v>
      </c>
      <c r="J12" s="12" t="s">
        <v>5</v>
      </c>
    </row>
    <row r="13" spans="1:11" x14ac:dyDescent="0.2">
      <c r="A13" s="6"/>
      <c r="B13" s="7">
        <v>45645</v>
      </c>
      <c r="C13" s="6" t="s">
        <v>1</v>
      </c>
      <c r="D13" s="6" t="s">
        <v>2</v>
      </c>
      <c r="E13" s="17">
        <v>1082.98</v>
      </c>
      <c r="F13" s="15">
        <v>0</v>
      </c>
      <c r="G13" s="14">
        <v>0</v>
      </c>
      <c r="H13" s="16" t="s">
        <v>3</v>
      </c>
      <c r="I13" s="22" t="s">
        <v>4</v>
      </c>
      <c r="J13" s="16" t="s">
        <v>5</v>
      </c>
    </row>
    <row r="14" spans="1:11" x14ac:dyDescent="0.2">
      <c r="A14" s="4"/>
      <c r="B14" s="3">
        <v>45645</v>
      </c>
      <c r="C14" s="4" t="s">
        <v>1</v>
      </c>
      <c r="D14" s="4" t="s">
        <v>2</v>
      </c>
      <c r="E14" s="5">
        <v>1000.56</v>
      </c>
      <c r="F14" s="10">
        <v>0</v>
      </c>
      <c r="G14" s="11">
        <v>0</v>
      </c>
      <c r="H14" s="12" t="s">
        <v>3</v>
      </c>
      <c r="I14" s="13" t="s">
        <v>4</v>
      </c>
      <c r="J14" s="12" t="s">
        <v>5</v>
      </c>
    </row>
    <row r="15" spans="1:11" x14ac:dyDescent="0.2">
      <c r="A15" s="6"/>
      <c r="B15" s="7">
        <v>45645</v>
      </c>
      <c r="C15" s="6" t="s">
        <v>1</v>
      </c>
      <c r="D15" s="6" t="s">
        <v>2</v>
      </c>
      <c r="E15" s="17">
        <v>1014.29</v>
      </c>
      <c r="F15" s="15">
        <v>0</v>
      </c>
      <c r="G15" s="14">
        <v>0</v>
      </c>
      <c r="H15" s="16" t="s">
        <v>3</v>
      </c>
      <c r="I15" s="22" t="s">
        <v>4</v>
      </c>
      <c r="J15" s="16" t="s">
        <v>5</v>
      </c>
    </row>
    <row r="16" spans="1:11" x14ac:dyDescent="0.2">
      <c r="A16" s="4"/>
      <c r="B16" s="3">
        <v>45645</v>
      </c>
      <c r="C16" s="4" t="s">
        <v>1</v>
      </c>
      <c r="D16" s="4" t="s">
        <v>2</v>
      </c>
      <c r="E16" s="11">
        <v>95.02</v>
      </c>
      <c r="F16" s="10">
        <v>0</v>
      </c>
      <c r="G16" s="11">
        <v>0</v>
      </c>
      <c r="H16" s="12" t="s">
        <v>3</v>
      </c>
      <c r="I16" s="13" t="s">
        <v>4</v>
      </c>
      <c r="J16" s="12" t="s">
        <v>5</v>
      </c>
    </row>
    <row r="17" spans="1:10" x14ac:dyDescent="0.2">
      <c r="A17" s="6"/>
      <c r="B17" s="7">
        <v>45645</v>
      </c>
      <c r="C17" s="6" t="s">
        <v>1</v>
      </c>
      <c r="D17" s="6" t="s">
        <v>2</v>
      </c>
      <c r="E17" s="17">
        <v>1024.56</v>
      </c>
      <c r="F17" s="15">
        <v>0</v>
      </c>
      <c r="G17" s="14">
        <v>0</v>
      </c>
      <c r="H17" s="16" t="s">
        <v>3</v>
      </c>
      <c r="I17" s="22" t="s">
        <v>4</v>
      </c>
      <c r="J17" s="16" t="s">
        <v>5</v>
      </c>
    </row>
    <row r="18" spans="1:10" x14ac:dyDescent="0.2">
      <c r="A18" s="4"/>
      <c r="B18" s="3">
        <v>45645</v>
      </c>
      <c r="C18" s="4" t="s">
        <v>1</v>
      </c>
      <c r="D18" s="4" t="s">
        <v>2</v>
      </c>
      <c r="E18" s="11">
        <v>621.04999999999995</v>
      </c>
      <c r="F18" s="10">
        <v>0</v>
      </c>
      <c r="G18" s="11">
        <v>0</v>
      </c>
      <c r="H18" s="12" t="s">
        <v>3</v>
      </c>
      <c r="I18" s="13" t="s">
        <v>4</v>
      </c>
      <c r="J18" s="12" t="s">
        <v>5</v>
      </c>
    </row>
    <row r="19" spans="1:10" x14ac:dyDescent="0.2">
      <c r="A19" s="8"/>
      <c r="B19" s="9">
        <v>45649</v>
      </c>
      <c r="C19" s="8" t="s">
        <v>1</v>
      </c>
      <c r="D19" s="8" t="s">
        <v>2</v>
      </c>
      <c r="E19" s="18">
        <v>376.64</v>
      </c>
      <c r="F19" s="19">
        <v>0</v>
      </c>
      <c r="G19" s="18">
        <v>0</v>
      </c>
      <c r="H19" s="20" t="s">
        <v>3</v>
      </c>
      <c r="I19" s="23" t="s">
        <v>4</v>
      </c>
      <c r="J19" s="20" t="s">
        <v>5</v>
      </c>
    </row>
    <row r="20" spans="1:10" x14ac:dyDescent="0.2">
      <c r="E20">
        <f>SUM(M8)</f>
        <v>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w h</cp:lastModifiedBy>
  <dcterms:created xsi:type="dcterms:W3CDTF">2015-06-06T02:19:00Z</dcterms:created>
  <dcterms:modified xsi:type="dcterms:W3CDTF">2025-01-17T08:24:50Z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2052-6.12.1.8902</vt:lpwstr>
  </property>
  <property fmtid="{D5CDD505-2E9C-101B-9397-08002B2CF9AE}" pid="3" name="ICV">
    <vt:lpwstr>974ACC8A18D37695D0CA886705CC320D_43</vt:lpwstr>
  </property>
</Properties>
</file>